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defaultThemeVersion="202300"/>
  <xr:revisionPtr revIDLastSave="0" documentId="13_ncr:1_{586506D8-C36D-4DC5-92A1-E0F911DC9998}" xr6:coauthVersionLast="47" xr6:coauthVersionMax="47" xr10:uidLastSave="{00000000-0000-0000-0000-000000000000}"/>
  <bookViews>
    <workbookView xWindow="-120" yWindow="-120" windowWidth="29040" windowHeight="15720" xr2:uid="{3FE20452-48CA-4A68-93B5-DC1C4D9CB180}"/>
  </bookViews>
  <sheets>
    <sheet name="IR-18 Figure 1 from 5YP" sheetId="1" r:id="rId1"/>
    <sheet name="IR-18 2025 Program Investments" sheetId="2" r:id="rId2"/>
    <sheet name="IR-18 5YP Allocation Method" sheetId="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5" l="1"/>
  <c r="F11" i="5" s="1"/>
  <c r="D10" i="5"/>
  <c r="F10" i="5" s="1"/>
  <c r="D8" i="5"/>
  <c r="F8" i="5" s="1"/>
  <c r="D9" i="5"/>
  <c r="F9" i="5" s="1"/>
  <c r="D7" i="5"/>
  <c r="F7" i="5" s="1"/>
  <c r="D4" i="5"/>
  <c r="F4" i="5" s="1"/>
  <c r="D5" i="5"/>
  <c r="F5" i="5" s="1"/>
  <c r="D6" i="5"/>
  <c r="F6" i="5" s="1"/>
  <c r="D3" i="5"/>
  <c r="F3" i="5" s="1"/>
  <c r="C7" i="2"/>
  <c r="C8" i="2"/>
</calcChain>
</file>

<file path=xl/sharedStrings.xml><?xml version="1.0" encoding="utf-8"?>
<sst xmlns="http://schemas.openxmlformats.org/spreadsheetml/2006/main" count="58" uniqueCount="39">
  <si>
    <t>Reliability Program</t>
  </si>
  <si>
    <t>Total</t>
  </si>
  <si>
    <t>Advanced Grid Modernization</t>
  </si>
  <si>
    <t>Total Plan</t>
  </si>
  <si>
    <t>Storm Hardening - Targeted Equipment Replacement and Upgrades</t>
  </si>
  <si>
    <t xml:space="preserve">Storm Hardening - Vegetation Management </t>
  </si>
  <si>
    <t>1,259.3  </t>
  </si>
  <si>
    <t>Build to Roadside</t>
  </si>
  <si>
    <t>Reconductoring</t>
  </si>
  <si>
    <t>U/G</t>
  </si>
  <si>
    <t>Substation Upgrades</t>
  </si>
  <si>
    <t>Transmission Upgrades</t>
  </si>
  <si>
    <t>5.1.1</t>
  </si>
  <si>
    <t>5.1.2</t>
  </si>
  <si>
    <t>5.1.3</t>
  </si>
  <si>
    <t>Distribution System Equipment Upgrades and Replacements</t>
  </si>
  <si>
    <t>Storm Hardening - Vegetation Management</t>
  </si>
  <si>
    <t>Distribution Corridor Widening with Managed Rights-of-Way</t>
  </si>
  <si>
    <t>Tranmission Corridor Widening with Managed Rights-of-Way</t>
  </si>
  <si>
    <t>Establish New Rights-of-Way</t>
  </si>
  <si>
    <t>Trimming and Removal of Trees Around Existing Power Lines</t>
  </si>
  <si>
    <t>Advanced Grid Modernization Programs</t>
  </si>
  <si>
    <t>Connected Assets</t>
  </si>
  <si>
    <t>6.1.1</t>
  </si>
  <si>
    <t>RTUs</t>
  </si>
  <si>
    <t>6.1.2</t>
  </si>
  <si>
    <t>Downline Connectivity</t>
  </si>
  <si>
    <t>FLISR</t>
  </si>
  <si>
    <t>Section</t>
  </si>
  <si>
    <t>Investment Category</t>
  </si>
  <si>
    <t>Figure 1 from Report</t>
  </si>
  <si>
    <t>Program</t>
  </si>
  <si>
    <t>Sub-Program</t>
  </si>
  <si>
    <t xml:space="preserve">2025 Investment </t>
  </si>
  <si>
    <t>2025 Share of Program (%)</t>
  </si>
  <si>
    <t>Total 2025-2029 Program Investment ($)</t>
  </si>
  <si>
    <t>Allocated 2025-2029 Sub-Program Total ($)</t>
  </si>
  <si>
    <t>Five-Year Plan Allocation Methodology</t>
  </si>
  <si>
    <r>
      <t xml:space="preserve">2025 ACE Project-Based Investment Breakdown
</t>
    </r>
    <r>
      <rPr>
        <i/>
        <sz val="10"/>
        <color theme="1"/>
        <rFont val="Times New Roman"/>
        <family val="1"/>
      </rPr>
      <t>This includes 147 projects presented in ACE 2025 categorized as reliability investments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</si>
</sst>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164" formatCode="0.0"/>
    <numFmt numFmtId="165" formatCode="_(&quot;$&quot;* #,##0_);_(&quot;$&quot;* \(#,##0\);_(&quot;$&quot;* &quot;-&quot;??_);_(@_)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/>
    <xf numFmtId="0" fontId="6" fillId="0" borderId="0" xfId="0" applyFont="1"/>
    <xf numFmtId="165" fontId="6" fillId="0" borderId="0" xfId="1" applyNumberFormat="1" applyFont="1"/>
    <xf numFmtId="9" fontId="6" fillId="0" borderId="0" xfId="2" applyFont="1"/>
    <xf numFmtId="6" fontId="6" fillId="0" borderId="0" xfId="0" applyNumberFormat="1" applyFont="1"/>
    <xf numFmtId="8" fontId="6" fillId="0" borderId="0" xfId="0" applyNumberFormat="1" applyFont="1"/>
    <xf numFmtId="0" fontId="4" fillId="0" borderId="0" xfId="0" applyFont="1" applyAlignment="1">
      <alignment horizontal="left"/>
    </xf>
    <xf numFmtId="165" fontId="4" fillId="0" borderId="0" xfId="1" applyNumberFormat="1" applyFont="1"/>
    <xf numFmtId="9" fontId="6" fillId="0" borderId="0" xfId="0" applyNumberFormat="1" applyFont="1"/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/>
    </xf>
    <xf numFmtId="164" fontId="4" fillId="0" borderId="0" xfId="0" applyNumberFormat="1" applyFont="1"/>
    <xf numFmtId="0" fontId="4" fillId="0" borderId="0" xfId="0" applyFont="1" applyAlignment="1">
      <alignment vertical="center" wrapText="1"/>
    </xf>
    <xf numFmtId="165" fontId="4" fillId="0" borderId="0" xfId="1" applyNumberFormat="1" applyFont="1" applyAlignment="1">
      <alignment horizontal="left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 indent="2"/>
    </xf>
    <xf numFmtId="0" fontId="4" fillId="0" borderId="0" xfId="0" applyFont="1" applyAlignment="1">
      <alignment horizontal="left" indent="5"/>
    </xf>
    <xf numFmtId="0" fontId="4" fillId="0" borderId="0" xfId="0" applyFont="1" applyAlignment="1">
      <alignment horizontal="left" indent="1"/>
    </xf>
    <xf numFmtId="0" fontId="6" fillId="0" borderId="0" xfId="0" applyFont="1" applyAlignment="1">
      <alignment horizontal="left" indent="5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0695AD-6B77-40BD-BF37-A7BCFA0542B5}">
  <sheetPr>
    <pageSetUpPr fitToPage="1"/>
  </sheetPr>
  <dimension ref="A1:G8"/>
  <sheetViews>
    <sheetView tabSelected="1" workbookViewId="0"/>
  </sheetViews>
  <sheetFormatPr defaultRowHeight="15" x14ac:dyDescent="0.25"/>
  <cols>
    <col min="1" max="1" width="41.5703125" style="7" customWidth="1"/>
    <col min="2" max="6" width="8" style="7" customWidth="1"/>
    <col min="7" max="7" width="10.7109375" style="7" bestFit="1" customWidth="1"/>
    <col min="8" max="16384" width="9.140625" style="7"/>
  </cols>
  <sheetData>
    <row r="1" spans="1:7" ht="15.75" x14ac:dyDescent="0.25">
      <c r="A1" s="15" t="s">
        <v>30</v>
      </c>
      <c r="B1" s="15"/>
      <c r="C1" s="15"/>
      <c r="D1" s="15"/>
      <c r="E1" s="15"/>
      <c r="F1" s="15"/>
      <c r="G1" s="15"/>
    </row>
    <row r="2" spans="1:7" ht="15.75" x14ac:dyDescent="0.25">
      <c r="A2" s="2" t="s">
        <v>0</v>
      </c>
      <c r="B2" s="3">
        <v>2025</v>
      </c>
      <c r="C2" s="3">
        <v>2026</v>
      </c>
      <c r="D2" s="3">
        <v>2027</v>
      </c>
      <c r="E2" s="3">
        <v>2028</v>
      </c>
      <c r="F2" s="3">
        <v>2029</v>
      </c>
      <c r="G2" s="3" t="s">
        <v>3</v>
      </c>
    </row>
    <row r="3" spans="1:7" ht="31.5" x14ac:dyDescent="0.25">
      <c r="A3" s="4" t="s">
        <v>4</v>
      </c>
      <c r="B3" s="5">
        <v>152.4</v>
      </c>
      <c r="C3" s="5">
        <v>181.1</v>
      </c>
      <c r="D3" s="5">
        <v>198.7</v>
      </c>
      <c r="E3" s="5">
        <v>192.4</v>
      </c>
      <c r="F3" s="5">
        <v>191.8</v>
      </c>
      <c r="G3" s="3">
        <v>916.4</v>
      </c>
    </row>
    <row r="4" spans="1:7" ht="15.75" x14ac:dyDescent="0.25">
      <c r="A4" s="4" t="s">
        <v>5</v>
      </c>
      <c r="B4" s="5">
        <v>45</v>
      </c>
      <c r="C4" s="5">
        <v>45</v>
      </c>
      <c r="D4" s="5">
        <v>45</v>
      </c>
      <c r="E4" s="5">
        <v>65</v>
      </c>
      <c r="F4" s="5">
        <v>65</v>
      </c>
      <c r="G4" s="3">
        <v>265</v>
      </c>
    </row>
    <row r="5" spans="1:7" ht="15.75" x14ac:dyDescent="0.25">
      <c r="A5" s="4" t="s">
        <v>2</v>
      </c>
      <c r="B5" s="5">
        <v>9.1999999999999993</v>
      </c>
      <c r="C5" s="5">
        <v>7.9</v>
      </c>
      <c r="D5" s="5">
        <v>7.9</v>
      </c>
      <c r="E5" s="5">
        <v>15.3</v>
      </c>
      <c r="F5" s="5">
        <v>37.6</v>
      </c>
      <c r="G5" s="3">
        <v>77.900000000000006</v>
      </c>
    </row>
    <row r="6" spans="1:7" ht="15.75" x14ac:dyDescent="0.25">
      <c r="A6" s="2" t="s">
        <v>1</v>
      </c>
      <c r="B6" s="3">
        <v>206.6</v>
      </c>
      <c r="C6" s="3">
        <v>234</v>
      </c>
      <c r="D6" s="3">
        <v>251.6</v>
      </c>
      <c r="E6" s="3">
        <v>272.7</v>
      </c>
      <c r="F6" s="3">
        <v>294.39999999999998</v>
      </c>
      <c r="G6" s="3" t="s">
        <v>6</v>
      </c>
    </row>
    <row r="7" spans="1:7" x14ac:dyDescent="0.25">
      <c r="A7" s="1"/>
    </row>
    <row r="8" spans="1:7" x14ac:dyDescent="0.25">
      <c r="A8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F809A-E365-4B12-BD58-61282DE1BE7C}">
  <dimension ref="A1:D19"/>
  <sheetViews>
    <sheetView workbookViewId="0">
      <selection activeCell="D34" sqref="D34"/>
    </sheetView>
  </sheetViews>
  <sheetFormatPr defaultRowHeight="15" x14ac:dyDescent="0.25"/>
  <cols>
    <col min="1" max="1" width="9" style="7" bestFit="1" customWidth="1"/>
    <col min="2" max="2" width="57.5703125" style="7" bestFit="1" customWidth="1"/>
    <col min="3" max="3" width="17.140625" style="7" customWidth="1"/>
    <col min="4" max="16384" width="9.140625" style="7"/>
  </cols>
  <sheetData>
    <row r="1" spans="1:4" ht="42" x14ac:dyDescent="0.25">
      <c r="A1" s="15"/>
      <c r="B1" s="16" t="s">
        <v>38</v>
      </c>
      <c r="C1" s="15"/>
      <c r="D1" s="15"/>
    </row>
    <row r="2" spans="1:4" ht="15.75" x14ac:dyDescent="0.25">
      <c r="A2" s="17" t="s">
        <v>28</v>
      </c>
      <c r="B2" s="17" t="s">
        <v>29</v>
      </c>
      <c r="C2" s="17">
        <v>2025</v>
      </c>
      <c r="D2" s="15"/>
    </row>
    <row r="3" spans="1:4" ht="15.75" x14ac:dyDescent="0.25">
      <c r="A3" s="18">
        <v>4</v>
      </c>
      <c r="B3" s="19" t="s">
        <v>16</v>
      </c>
      <c r="C3" s="20">
        <v>45000000</v>
      </c>
      <c r="D3" s="15"/>
    </row>
    <row r="4" spans="1:4" ht="15.75" x14ac:dyDescent="0.25">
      <c r="A4" s="15">
        <v>4.0999999999999996</v>
      </c>
      <c r="B4" s="19" t="s">
        <v>17</v>
      </c>
      <c r="C4" s="20">
        <v>16372528.92</v>
      </c>
      <c r="D4" s="15"/>
    </row>
    <row r="5" spans="1:4" ht="15.75" x14ac:dyDescent="0.25">
      <c r="A5" s="15">
        <v>4.2</v>
      </c>
      <c r="B5" s="15" t="s">
        <v>18</v>
      </c>
      <c r="C5" s="20">
        <v>12526605.84</v>
      </c>
      <c r="D5" s="15"/>
    </row>
    <row r="6" spans="1:4" ht="15.75" x14ac:dyDescent="0.25">
      <c r="A6" s="15">
        <v>4.3</v>
      </c>
      <c r="B6" s="15" t="s">
        <v>19</v>
      </c>
      <c r="C6" s="20">
        <v>2922583.64</v>
      </c>
      <c r="D6" s="15"/>
    </row>
    <row r="7" spans="1:4" ht="15.75" x14ac:dyDescent="0.25">
      <c r="A7" s="15">
        <v>4.4000000000000004</v>
      </c>
      <c r="B7" s="15" t="s">
        <v>20</v>
      </c>
      <c r="C7" s="20">
        <f>C3-SUM(C4:C6)</f>
        <v>13178281.600000001</v>
      </c>
      <c r="D7" s="15"/>
    </row>
    <row r="8" spans="1:4" ht="31.5" x14ac:dyDescent="0.25">
      <c r="A8" s="18">
        <v>5</v>
      </c>
      <c r="B8" s="19" t="s">
        <v>4</v>
      </c>
      <c r="C8" s="20">
        <f>C9+C13+C14</f>
        <v>152399999.99762902</v>
      </c>
      <c r="D8" s="15"/>
    </row>
    <row r="9" spans="1:4" ht="15.75" x14ac:dyDescent="0.25">
      <c r="A9" s="21">
        <v>5.0999999999999996</v>
      </c>
      <c r="B9" s="22" t="s">
        <v>15</v>
      </c>
      <c r="C9" s="20">
        <v>81019331.310000002</v>
      </c>
      <c r="D9" s="15"/>
    </row>
    <row r="10" spans="1:4" ht="15.75" x14ac:dyDescent="0.25">
      <c r="A10" s="21" t="s">
        <v>12</v>
      </c>
      <c r="B10" s="23" t="s">
        <v>7</v>
      </c>
      <c r="C10" s="20">
        <v>2048566.365576901</v>
      </c>
      <c r="D10" s="15"/>
    </row>
    <row r="11" spans="1:4" ht="15.75" x14ac:dyDescent="0.25">
      <c r="A11" s="21" t="s">
        <v>13</v>
      </c>
      <c r="B11" s="23" t="s">
        <v>8</v>
      </c>
      <c r="C11" s="20">
        <v>4379080.9306128249</v>
      </c>
      <c r="D11" s="15"/>
    </row>
    <row r="12" spans="1:4" ht="15.75" x14ac:dyDescent="0.25">
      <c r="A12" s="21" t="s">
        <v>14</v>
      </c>
      <c r="B12" s="23" t="s">
        <v>9</v>
      </c>
      <c r="C12" s="20">
        <v>6165478.3094271813</v>
      </c>
      <c r="D12" s="15"/>
    </row>
    <row r="13" spans="1:4" ht="15.75" x14ac:dyDescent="0.25">
      <c r="A13" s="21">
        <v>5.2</v>
      </c>
      <c r="B13" s="24" t="s">
        <v>11</v>
      </c>
      <c r="C13" s="20">
        <v>32561303.963016067</v>
      </c>
      <c r="D13" s="15"/>
    </row>
    <row r="14" spans="1:4" ht="15.75" x14ac:dyDescent="0.25">
      <c r="A14" s="21">
        <v>5.3</v>
      </c>
      <c r="B14" s="24" t="s">
        <v>10</v>
      </c>
      <c r="C14" s="20">
        <v>38819364.724612951</v>
      </c>
      <c r="D14" s="15"/>
    </row>
    <row r="15" spans="1:4" ht="15.75" x14ac:dyDescent="0.25">
      <c r="A15" s="18">
        <v>6</v>
      </c>
      <c r="B15" s="19" t="s">
        <v>21</v>
      </c>
      <c r="C15" s="20">
        <v>9232868.6699999999</v>
      </c>
      <c r="D15" s="15"/>
    </row>
    <row r="16" spans="1:4" ht="15.75" x14ac:dyDescent="0.25">
      <c r="A16" s="15">
        <v>6.1</v>
      </c>
      <c r="B16" s="15" t="s">
        <v>22</v>
      </c>
      <c r="C16" s="20">
        <v>7654508.6399999997</v>
      </c>
      <c r="D16" s="15"/>
    </row>
    <row r="17" spans="1:3" ht="15.75" x14ac:dyDescent="0.25">
      <c r="A17" s="21" t="s">
        <v>23</v>
      </c>
      <c r="B17" s="25" t="s">
        <v>24</v>
      </c>
      <c r="C17" s="20">
        <v>5155261.459999999</v>
      </c>
    </row>
    <row r="18" spans="1:3" ht="15.75" x14ac:dyDescent="0.25">
      <c r="A18" s="21" t="s">
        <v>25</v>
      </c>
      <c r="B18" s="25" t="s">
        <v>26</v>
      </c>
      <c r="C18" s="20">
        <v>2499247.1800000002</v>
      </c>
    </row>
    <row r="19" spans="1:3" ht="15.75" x14ac:dyDescent="0.25">
      <c r="A19" s="21">
        <v>6.2</v>
      </c>
      <c r="B19" s="7" t="s">
        <v>27</v>
      </c>
      <c r="C19" s="20">
        <v>1578360.03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40CA5-F320-481A-A883-6797285ACD83}">
  <sheetPr>
    <pageSetUpPr fitToPage="1"/>
  </sheetPr>
  <dimension ref="A1:G11"/>
  <sheetViews>
    <sheetView workbookViewId="0">
      <selection activeCell="A37" sqref="A37"/>
    </sheetView>
  </sheetViews>
  <sheetFormatPr defaultRowHeight="15" x14ac:dyDescent="0.25"/>
  <cols>
    <col min="1" max="1" width="59.28515625" style="7" bestFit="1" customWidth="1"/>
    <col min="2" max="2" width="54" style="7" bestFit="1" customWidth="1"/>
    <col min="3" max="3" width="17" style="7" customWidth="1"/>
    <col min="4" max="4" width="23.7109375" style="7" bestFit="1" customWidth="1"/>
    <col min="5" max="5" width="35.28515625" style="7" bestFit="1" customWidth="1"/>
    <col min="6" max="6" width="38" style="7" bestFit="1" customWidth="1"/>
    <col min="7" max="7" width="15.28515625" style="7" bestFit="1" customWidth="1"/>
    <col min="8" max="16384" width="9.140625" style="7"/>
  </cols>
  <sheetData>
    <row r="1" spans="1:7" x14ac:dyDescent="0.25">
      <c r="A1" s="6" t="s">
        <v>37</v>
      </c>
    </row>
    <row r="2" spans="1:7" x14ac:dyDescent="0.25">
      <c r="A2" s="7" t="s">
        <v>31</v>
      </c>
      <c r="B2" s="7" t="s">
        <v>32</v>
      </c>
      <c r="C2" s="7" t="s">
        <v>33</v>
      </c>
      <c r="D2" s="7" t="s">
        <v>34</v>
      </c>
      <c r="E2" s="7" t="s">
        <v>35</v>
      </c>
      <c r="F2" s="7" t="s">
        <v>36</v>
      </c>
    </row>
    <row r="3" spans="1:7" x14ac:dyDescent="0.25">
      <c r="A3" s="7" t="s">
        <v>16</v>
      </c>
      <c r="B3" s="7" t="s">
        <v>17</v>
      </c>
      <c r="C3" s="8">
        <v>16372528.92</v>
      </c>
      <c r="D3" s="9">
        <f>C3/SUM($C$3:$C$6)</f>
        <v>0.363833976</v>
      </c>
      <c r="E3" s="10">
        <v>265000000</v>
      </c>
      <c r="F3" s="10">
        <f>E3*D3</f>
        <v>96416003.640000001</v>
      </c>
      <c r="G3" s="11"/>
    </row>
    <row r="4" spans="1:7" x14ac:dyDescent="0.25">
      <c r="A4" s="7" t="s">
        <v>16</v>
      </c>
      <c r="B4" s="7" t="s">
        <v>18</v>
      </c>
      <c r="C4" s="8">
        <v>12526605.84</v>
      </c>
      <c r="D4" s="9">
        <f t="shared" ref="D4:D6" si="0">C4/SUM($C$3:$C$6)</f>
        <v>0.27836901866666669</v>
      </c>
      <c r="E4" s="10">
        <v>265000000</v>
      </c>
      <c r="F4" s="10">
        <f t="shared" ref="F4:F6" si="1">E4*D4</f>
        <v>73767789.946666673</v>
      </c>
    </row>
    <row r="5" spans="1:7" x14ac:dyDescent="0.25">
      <c r="A5" s="7" t="s">
        <v>16</v>
      </c>
      <c r="B5" s="7" t="s">
        <v>19</v>
      </c>
      <c r="C5" s="8">
        <v>2922583.64</v>
      </c>
      <c r="D5" s="9">
        <f t="shared" si="0"/>
        <v>6.4946303111111117E-2</v>
      </c>
      <c r="E5" s="10">
        <v>265000000</v>
      </c>
      <c r="F5" s="10">
        <f t="shared" si="1"/>
        <v>17210770.324444447</v>
      </c>
    </row>
    <row r="6" spans="1:7" x14ac:dyDescent="0.25">
      <c r="A6" s="7" t="s">
        <v>16</v>
      </c>
      <c r="B6" s="7" t="s">
        <v>20</v>
      </c>
      <c r="C6" s="8">
        <v>13178281.600000001</v>
      </c>
      <c r="D6" s="9">
        <f t="shared" si="0"/>
        <v>0.29285070222222226</v>
      </c>
      <c r="E6" s="10">
        <v>265000000</v>
      </c>
      <c r="F6" s="10">
        <f t="shared" si="1"/>
        <v>77605436.088888898</v>
      </c>
    </row>
    <row r="7" spans="1:7" ht="15.75" x14ac:dyDescent="0.25">
      <c r="A7" s="7" t="s">
        <v>4</v>
      </c>
      <c r="B7" s="12" t="s">
        <v>15</v>
      </c>
      <c r="C7" s="13">
        <v>81019331.310000002</v>
      </c>
      <c r="D7" s="9">
        <f>C7/SUM($C$7:$C$9)</f>
        <v>0.53162290886653851</v>
      </c>
      <c r="E7" s="10">
        <v>916399999.99762905</v>
      </c>
      <c r="F7" s="10">
        <f>E7*D7</f>
        <v>487179233.68403542</v>
      </c>
    </row>
    <row r="8" spans="1:7" ht="15.75" x14ac:dyDescent="0.25">
      <c r="A8" s="7" t="s">
        <v>4</v>
      </c>
      <c r="B8" s="12" t="s">
        <v>11</v>
      </c>
      <c r="C8" s="13">
        <v>32561303.963016067</v>
      </c>
      <c r="D8" s="9">
        <f t="shared" ref="D8:D9" si="2">C8/SUM($C$7:$C$9)</f>
        <v>0.21365685015434804</v>
      </c>
      <c r="E8" s="10">
        <v>916399999.99762905</v>
      </c>
      <c r="F8" s="10">
        <f t="shared" ref="F8:F9" si="3">E8*D8</f>
        <v>195795137.48093799</v>
      </c>
    </row>
    <row r="9" spans="1:7" ht="15.75" x14ac:dyDescent="0.25">
      <c r="A9" s="7" t="s">
        <v>4</v>
      </c>
      <c r="B9" s="12" t="s">
        <v>10</v>
      </c>
      <c r="C9" s="13">
        <v>38819364.724612951</v>
      </c>
      <c r="D9" s="9">
        <f t="shared" si="2"/>
        <v>0.25472024097911344</v>
      </c>
      <c r="E9" s="10">
        <v>916399999.99762905</v>
      </c>
      <c r="F9" s="10">
        <f t="shared" si="3"/>
        <v>233425628.83265564</v>
      </c>
    </row>
    <row r="10" spans="1:7" ht="15.75" x14ac:dyDescent="0.25">
      <c r="A10" s="7" t="s">
        <v>21</v>
      </c>
      <c r="B10" s="7" t="s">
        <v>22</v>
      </c>
      <c r="C10" s="13">
        <v>7654508.6399999997</v>
      </c>
      <c r="D10" s="9">
        <f>C10/(C10+C11)</f>
        <v>0.82904987751764481</v>
      </c>
      <c r="E10" s="10">
        <v>77964331.299999997</v>
      </c>
      <c r="F10" s="10">
        <f>E10*D10</f>
        <v>64636319.315010078</v>
      </c>
    </row>
    <row r="11" spans="1:7" ht="15.75" x14ac:dyDescent="0.25">
      <c r="A11" s="7" t="s">
        <v>21</v>
      </c>
      <c r="B11" s="12" t="s">
        <v>27</v>
      </c>
      <c r="C11" s="13">
        <v>1578360.03</v>
      </c>
      <c r="D11" s="14">
        <f>1-D10</f>
        <v>0.17095012248235519</v>
      </c>
      <c r="E11" s="10">
        <v>77964331.299999997</v>
      </c>
      <c r="F11" s="10">
        <f>E11*D11</f>
        <v>13328011.984989919</v>
      </c>
    </row>
  </sheetData>
  <pageMargins left="0.7" right="0.7" top="0.75" bottom="0.75" header="0.3" footer="0.3"/>
  <pageSetup paperSize="17" scale="87" orientation="landscape" r:id="rId1"/>
</worksheet>
</file>

<file path=docMetadata/LabelInfo.xml><?xml version="1.0" encoding="utf-8"?>
<clbl:labelList xmlns:clbl="http://schemas.microsoft.com/office/2020/mipLabelMetadata">
  <clbl:label id="{7e495d63-2f91-4396-9294-56f6556ba290}" enabled="1" method="Standard" siteId="{fd6bcd81-5835-4f87-b633-74c802612d0f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IR-18 Figure 1 from 5YP</vt:lpstr>
      <vt:lpstr>IR-18 2025 Program Investments</vt:lpstr>
      <vt:lpstr>IR-18 5YP Allocation Method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2026-05-08T15:32:53Z</dcterms:created>
  <dcterms:modified xsi:type="dcterms:W3CDTF">2026-05-08T15:32:57Z</dcterms:modified>
</cp:coreProperties>
</file>